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22" i="1"/>
  <c r="D24" i="1" l="1"/>
</calcChain>
</file>

<file path=xl/sharedStrings.xml><?xml version="1.0" encoding="utf-8"?>
<sst xmlns="http://schemas.openxmlformats.org/spreadsheetml/2006/main" count="36" uniqueCount="36">
  <si>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</si>
  <si>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</si>
  <si>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</si>
  <si>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4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</si>
  <si>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</si>
  <si>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</si>
  <si>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</si>
  <si>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</si>
  <si>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</si>
  <si>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</si>
  <si>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</si>
  <si>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</si>
  <si>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</si>
  <si>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</si>
  <si>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</si>
  <si>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</si>
  <si>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CEFAZOLINA 1.000 MG INYECTABLE IV 100 VIALES </t>
  </si>
  <si>
    <t>CEFAZOLINA 1 G VIAL IV</t>
  </si>
  <si>
    <t xml:space="preserve">CEFAZOLINA 2.000 MG INYECTABLE IV 100 VIALES  </t>
  </si>
  <si>
    <t>CEFAZOLINA 2 G VIAL IV</t>
  </si>
  <si>
    <t xml:space="preserve">AMOXICILINA/ACIDO CLAVULANICO 500 MG/125 MG 500 COMPRIMIDOS </t>
  </si>
  <si>
    <t>AMOXICIL/CLAVUL. 500/125 MG oral</t>
  </si>
  <si>
    <t xml:space="preserve">AMOXICILINA/ACIDO CLAVULANICO 875 MG/125 MG 500 COMPRIMIDOS </t>
  </si>
  <si>
    <t>AMOXICIL/CLAVUL. 875/125 MG VIAL</t>
  </si>
  <si>
    <t xml:space="preserve">CEFTAZIDIMA 1.000 MG INYECTABLE 50 VIALES </t>
  </si>
  <si>
    <t xml:space="preserve">CEFTAZIDIMA 1 G VIAL IV </t>
  </si>
  <si>
    <t xml:space="preserve">CEFTAZIDIMA 2.000 MG INYECTABLE PERFUSION 50 VIALES </t>
  </si>
  <si>
    <t>CEFTAZIDIMA 2 G VIAL IV</t>
  </si>
  <si>
    <t xml:space="preserve">REMIFENTANILO 1 MG INYECTABLE 5 VIALES </t>
  </si>
  <si>
    <t>REMIFENTANILO 1 MG 5 VIALES</t>
  </si>
  <si>
    <t xml:space="preserve">REMIFENTANILO 2 MG INYECTABLE 5 VIALES </t>
  </si>
  <si>
    <t>REMIFENTANILO 2 MG VIAL 5 ML C/5</t>
  </si>
  <si>
    <t>Presupuesto máximo para la duración del contrato en € (Impuesto/s indirecto/s no incluido/s)</t>
  </si>
  <si>
    <r>
      <t xml:space="preserve">TOTAL OFERTA para la duración del contrato en € </t>
    </r>
    <r>
      <rPr>
        <b/>
        <sz val="11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</si>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</sst>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000"/>
    <numFmt numFmtId="165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b/>
      <sz val="11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1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0" fillId="0" borderId="0" xfId="0" applyBorder="1"/>
    <xf numFmtId="1" fontId="1" fillId="3" borderId="11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0" fontId="0" fillId="0" borderId="9" xfId="0" applyBorder="1" applyProtection="1">
      <protection locked="0"/>
    </xf>
    <xf numFmtId="44" fontId="0" fillId="0" borderId="9" xfId="1" applyFont="1" applyBorder="1"/>
    <xf numFmtId="165" fontId="0" fillId="0" borderId="9" xfId="1" applyNumberFormat="1" applyFont="1" applyBorder="1" applyProtection="1"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2" fillId="4" borderId="9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  <xf numFmtId="10" fontId="0" fillId="0" borderId="0" xfId="5" applyNumberFormat="1" applyFont="1" applyBorder="1"/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C7" workbookViewId="0">
      <selection activeCell="I15" sqref="I15"/>
    </sheetView>
  </sheetViews>
  <sheetFormatPr baseColWidth="10" defaultRowHeight="15" x14ac:dyDescent="0.25"/>
  <cols>
    <col min="1" max="1" width="20.5703125" customWidth="1"/>
    <col min="2" max="2" width="51.28515625" customWidth="1"/>
    <col min="3" max="3" width="41" customWidth="1"/>
    <col min="4" max="4" width="27.140625" customWidth="1"/>
    <col min="5" max="5" width="25.7109375" customWidth="1"/>
    <col min="6" max="7" width="10.7109375" customWidth="1"/>
    <col min="8" max="8" width="56.7109375" customWidth="1"/>
    <col min="9" max="9" width="17" style="43" customWidth="1"/>
    <col min="10" max="10" width="17" customWidth="1"/>
    <col min="11" max="11" width="10.7109375" customWidth="1"/>
    <col min="12" max="12" width="18.140625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3" t="s">
        <v>4</v>
      </c>
      <c r="B6" s="34"/>
      <c r="C6" s="34"/>
      <c r="D6" s="34"/>
      <c r="E6" s="34"/>
      <c r="F6" s="34"/>
      <c r="G6" s="35"/>
    </row>
    <row r="7" spans="1:12" x14ac:dyDescent="0.25">
      <c r="A7" s="36"/>
      <c r="B7" s="37"/>
      <c r="C7" s="37"/>
      <c r="D7" s="37"/>
      <c r="E7" s="37"/>
      <c r="F7" s="37"/>
      <c r="G7" s="38"/>
    </row>
    <row r="8" spans="1:12" x14ac:dyDescent="0.25">
      <c r="A8" s="36"/>
      <c r="B8" s="37"/>
      <c r="C8" s="37"/>
      <c r="D8" s="37"/>
      <c r="E8" s="37"/>
      <c r="F8" s="37"/>
      <c r="G8" s="38"/>
    </row>
    <row r="9" spans="1:12" ht="79.5" customHeight="1" thickBot="1" x14ac:dyDescent="0.3">
      <c r="A9" s="39"/>
      <c r="B9" s="40"/>
      <c r="C9" s="40"/>
      <c r="D9" s="40"/>
      <c r="E9" s="40"/>
      <c r="F9" s="40"/>
      <c r="G9" s="41"/>
    </row>
    <row r="11" spans="1:12" ht="84" customHeight="1" x14ac:dyDescent="0.25">
      <c r="A11" s="3" t="s">
        <v>32</v>
      </c>
      <c r="B11" s="4">
        <v>228621.28</v>
      </c>
    </row>
    <row r="14" spans="1:12" ht="89.25" customHeight="1" x14ac:dyDescent="0.25">
      <c r="A14" s="12" t="s">
        <v>6</v>
      </c>
      <c r="B14" s="13" t="s">
        <v>7</v>
      </c>
      <c r="C14" s="14" t="s">
        <v>8</v>
      </c>
      <c r="D14" s="15" t="s">
        <v>9</v>
      </c>
      <c r="E14" s="15" t="s">
        <v>10</v>
      </c>
      <c r="F14" s="13" t="s">
        <v>11</v>
      </c>
      <c r="G14" s="16" t="s">
        <v>12</v>
      </c>
      <c r="H14" s="16" t="s">
        <v>13</v>
      </c>
      <c r="I14" s="44" t="s">
        <v>14</v>
      </c>
      <c r="J14" s="16" t="s">
        <v>34</v>
      </c>
      <c r="K14" s="16" t="s">
        <v>15</v>
      </c>
      <c r="L14" s="16" t="s">
        <v>35</v>
      </c>
    </row>
    <row r="15" spans="1:12" ht="48.75" customHeight="1" x14ac:dyDescent="0.25">
      <c r="A15" s="5">
        <v>1</v>
      </c>
      <c r="B15" s="21">
        <v>43971000140102</v>
      </c>
      <c r="C15" s="19" t="s">
        <v>16</v>
      </c>
      <c r="D15" s="22">
        <v>615377</v>
      </c>
      <c r="E15" s="20" t="s">
        <v>17</v>
      </c>
      <c r="F15" s="18">
        <v>43102</v>
      </c>
      <c r="G15" s="30"/>
      <c r="H15" s="30"/>
      <c r="I15" s="45"/>
      <c r="J15" s="32"/>
      <c r="K15" s="30"/>
      <c r="L15" s="31" t="str">
        <f t="shared" ref="L15:L22" si="0">IF(J15&lt;=0,"Error Precio",F15*J15)</f>
        <v>Error Precio</v>
      </c>
    </row>
    <row r="16" spans="1:12" ht="48.75" customHeight="1" x14ac:dyDescent="0.25">
      <c r="A16" s="5">
        <v>2</v>
      </c>
      <c r="B16" s="21">
        <v>7771000140104</v>
      </c>
      <c r="C16" s="20" t="s">
        <v>18</v>
      </c>
      <c r="D16" s="22">
        <v>615534</v>
      </c>
      <c r="E16" s="20" t="s">
        <v>19</v>
      </c>
      <c r="F16" s="18">
        <v>78881</v>
      </c>
      <c r="G16" s="30"/>
      <c r="H16" s="30"/>
      <c r="I16" s="45"/>
      <c r="J16" s="32"/>
      <c r="K16" s="30"/>
      <c r="L16" s="31" t="str">
        <f t="shared" si="0"/>
        <v>Error Precio</v>
      </c>
    </row>
    <row r="17" spans="1:12" ht="48.75" customHeight="1" x14ac:dyDescent="0.25">
      <c r="A17" s="5">
        <v>3</v>
      </c>
      <c r="B17" s="21">
        <v>22110001401000</v>
      </c>
      <c r="C17" s="20" t="s">
        <v>20</v>
      </c>
      <c r="D17" s="22">
        <v>602819</v>
      </c>
      <c r="E17" s="20" t="s">
        <v>21</v>
      </c>
      <c r="F17" s="18">
        <v>5303</v>
      </c>
      <c r="G17" s="30"/>
      <c r="H17" s="30"/>
      <c r="I17" s="45"/>
      <c r="J17" s="32"/>
      <c r="K17" s="30"/>
      <c r="L17" s="31" t="str">
        <f t="shared" si="0"/>
        <v>Error Precio</v>
      </c>
    </row>
    <row r="18" spans="1:12" ht="48.75" customHeight="1" x14ac:dyDescent="0.25">
      <c r="A18" s="5">
        <v>4</v>
      </c>
      <c r="B18" s="21">
        <v>2311000140105</v>
      </c>
      <c r="C18" s="20" t="s">
        <v>22</v>
      </c>
      <c r="D18" s="22">
        <v>602820</v>
      </c>
      <c r="E18" s="20" t="s">
        <v>23</v>
      </c>
      <c r="F18" s="18">
        <v>10183</v>
      </c>
      <c r="G18" s="30"/>
      <c r="H18" s="30"/>
      <c r="I18" s="45"/>
      <c r="J18" s="32"/>
      <c r="K18" s="30"/>
      <c r="L18" s="31" t="str">
        <f t="shared" si="0"/>
        <v>Error Precio</v>
      </c>
    </row>
    <row r="19" spans="1:12" ht="48.75" customHeight="1" x14ac:dyDescent="0.25">
      <c r="A19" s="5">
        <v>5</v>
      </c>
      <c r="B19" s="21">
        <v>8261000140104</v>
      </c>
      <c r="C19" s="20" t="s">
        <v>24</v>
      </c>
      <c r="D19" s="23">
        <v>600292</v>
      </c>
      <c r="E19" s="20" t="s">
        <v>25</v>
      </c>
      <c r="F19" s="18">
        <v>4958</v>
      </c>
      <c r="G19" s="30"/>
      <c r="H19" s="30"/>
      <c r="I19" s="45"/>
      <c r="J19" s="32"/>
      <c r="K19" s="30"/>
      <c r="L19" s="31" t="str">
        <f t="shared" si="0"/>
        <v>Error Precio</v>
      </c>
    </row>
    <row r="20" spans="1:12" ht="48.75" customHeight="1" x14ac:dyDescent="0.25">
      <c r="A20" s="5">
        <v>6</v>
      </c>
      <c r="B20" s="21">
        <v>36841000140108</v>
      </c>
      <c r="C20" s="20" t="s">
        <v>26</v>
      </c>
      <c r="D20" s="22">
        <v>600293</v>
      </c>
      <c r="E20" s="20" t="s">
        <v>27</v>
      </c>
      <c r="F20" s="18">
        <v>4742</v>
      </c>
      <c r="G20" s="30"/>
      <c r="H20" s="30"/>
      <c r="I20" s="45"/>
      <c r="J20" s="32"/>
      <c r="K20" s="30"/>
      <c r="L20" s="31" t="str">
        <f t="shared" si="0"/>
        <v>Error Precio</v>
      </c>
    </row>
    <row r="21" spans="1:12" ht="48.75" customHeight="1" x14ac:dyDescent="0.25">
      <c r="A21" s="5">
        <v>7</v>
      </c>
      <c r="B21" s="21">
        <v>18821000140105</v>
      </c>
      <c r="C21" s="20" t="s">
        <v>28</v>
      </c>
      <c r="D21" s="22">
        <v>672784</v>
      </c>
      <c r="E21" s="20" t="s">
        <v>29</v>
      </c>
      <c r="F21" s="18">
        <v>6489</v>
      </c>
      <c r="G21" s="30"/>
      <c r="H21" s="30"/>
      <c r="I21" s="45"/>
      <c r="J21" s="32"/>
      <c r="K21" s="30"/>
      <c r="L21" s="31" t="str">
        <f t="shared" si="0"/>
        <v>Error Precio</v>
      </c>
    </row>
    <row r="22" spans="1:12" ht="48.75" customHeight="1" x14ac:dyDescent="0.25">
      <c r="A22" s="5">
        <v>8</v>
      </c>
      <c r="B22" s="21">
        <v>18831000140108</v>
      </c>
      <c r="C22" s="20" t="s">
        <v>30</v>
      </c>
      <c r="D22" s="22">
        <v>672786</v>
      </c>
      <c r="E22" s="20" t="s">
        <v>31</v>
      </c>
      <c r="F22" s="18">
        <v>1618</v>
      </c>
      <c r="G22" s="30"/>
      <c r="H22" s="30"/>
      <c r="I22" s="45"/>
      <c r="J22" s="32"/>
      <c r="K22" s="30"/>
      <c r="L22" s="31" t="str">
        <f t="shared" si="0"/>
        <v>Error Precio</v>
      </c>
    </row>
    <row r="23" spans="1:12" ht="48.75" customHeight="1" x14ac:dyDescent="0.25">
      <c r="A23" s="17"/>
      <c r="B23" s="25"/>
      <c r="C23" s="26"/>
      <c r="D23" s="27"/>
      <c r="E23" s="28"/>
      <c r="F23" s="24"/>
      <c r="G23" s="24"/>
      <c r="H23" s="24"/>
      <c r="I23" s="46"/>
      <c r="J23" s="29"/>
      <c r="K23" s="24"/>
      <c r="L23" s="24"/>
    </row>
    <row r="24" spans="1:12" ht="64.5" customHeight="1" x14ac:dyDescent="0.25">
      <c r="B24" s="42" t="s">
        <v>33</v>
      </c>
      <c r="C24" s="42"/>
      <c r="D24" s="6" t="str">
        <f>IF(COUNTIF(L15:L22,"Error precio"),"Oferta Incompleta.Algún precio menor /igual que cero",IF(SUM(L15:L22)&gt;B11,"Oferta total superior al presupuesto",SUM(L15:L22)))</f>
        <v>Oferta Incompleta.Algún precio menor /igual que cero</v>
      </c>
    </row>
    <row r="25" spans="1:12" ht="15.75" thickBot="1" x14ac:dyDescent="0.3"/>
    <row r="26" spans="1:12" ht="15.75" x14ac:dyDescent="0.25">
      <c r="A26" s="7"/>
      <c r="B26" s="8"/>
    </row>
    <row r="27" spans="1:12" ht="15.75" x14ac:dyDescent="0.25">
      <c r="A27" s="9" t="s">
        <v>0</v>
      </c>
      <c r="B27" s="9"/>
    </row>
    <row r="28" spans="1:12" ht="15.75" x14ac:dyDescent="0.25">
      <c r="A28" s="9" t="s">
        <v>1</v>
      </c>
      <c r="B28" s="9"/>
    </row>
    <row r="29" spans="1:12" ht="16.5" thickBot="1" x14ac:dyDescent="0.3">
      <c r="A29" s="10" t="s">
        <v>2</v>
      </c>
      <c r="B29" s="11"/>
    </row>
  </sheetData>
  <sheetProtection password="DA91" sheet="1" objects="1" scenarios="1"/>
  <mergeCells count="2">
    <mergeCell ref="A6:G9"/>
    <mergeCell ref="B24:C24"/>
  </mergeCells>
  <dataValidations count="2">
    <dataValidation type="custom" allowBlank="1" showInputMessage="1" showErrorMessage="1" errorTitle="NÚMERO DE DECIMALES INCORRECTO" error="El precio deberá incluir 2 decimales" sqref="C15:C19">
      <formula1>C15*100=INT(C15*100)</formula1>
    </dataValidation>
    <dataValidation type="custom" allowBlank="1" showInputMessage="1" showErrorMessage="1" errorTitle="NÚMERO DE DECIMALES INCORRECTO" error="El precio deberá incluir 4 decimales" sqref="J15:J23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2018-07-24T08:44:00Z</dcterms:modified>
</cp:coreProperties>
</file>